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4VO GRUPO 7 FTR PC 2025\"/>
    </mc:Choice>
  </mc:AlternateContent>
  <xr:revisionPtr revIDLastSave="0" documentId="13_ncr:1_{6AC8814A-33B9-4804-8B72-859600C6FFBC}" xr6:coauthVersionLast="47" xr6:coauthVersionMax="47" xr10:uidLastSave="{00000000-0000-0000-0000-000000000000}"/>
  <bookViews>
    <workbookView xWindow="4155" yWindow="72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18" l="1"/>
  <c r="X19" i="18"/>
  <c r="Y19" i="18"/>
  <c r="Z19" i="18"/>
  <c r="AA19" i="18"/>
  <c r="AB19" i="18"/>
  <c r="AC19" i="18"/>
  <c r="AD19" i="18"/>
  <c r="AF19" i="18"/>
  <c r="A19" i="18" l="1"/>
  <c r="AF13" i="18"/>
  <c r="AD13" i="18"/>
  <c r="AC13" i="18"/>
  <c r="AB13" i="18"/>
  <c r="AA13" i="18"/>
  <c r="Z13" i="18"/>
  <c r="Y13" i="18"/>
  <c r="X13" i="18"/>
  <c r="W13" i="18"/>
  <c r="V13" i="18"/>
  <c r="V19" i="18" s="1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Y8" i="20" l="1"/>
  <c r="Y9" i="20"/>
  <c r="Y10" i="20"/>
  <c r="L8" i="20"/>
  <c r="L9" i="20"/>
  <c r="L10" i="20"/>
  <c r="O8" i="20"/>
  <c r="O9" i="20"/>
  <c r="O10" i="20"/>
  <c r="R8" i="20"/>
  <c r="R9" i="20"/>
  <c r="R10" i="20"/>
  <c r="T11" i="20"/>
  <c r="U8" i="20"/>
  <c r="U9" i="20"/>
  <c r="U10" i="20"/>
  <c r="AC8" i="20"/>
  <c r="AC9" i="20"/>
  <c r="AC10" i="20"/>
  <c r="I8" i="20"/>
  <c r="I9" i="20"/>
  <c r="I10" i="20"/>
  <c r="F8" i="20"/>
  <c r="F9" i="20"/>
  <c r="F10" i="20"/>
  <c r="AD10" i="20" l="1"/>
  <c r="U11" i="20"/>
  <c r="R11" i="20"/>
  <c r="O11" i="20"/>
  <c r="L11" i="20"/>
  <c r="F11" i="20"/>
  <c r="I11" i="20"/>
  <c r="E6" i="19" l="1"/>
  <c r="AD9" i="20" l="1"/>
  <c r="E5" i="19"/>
  <c r="AD8" i="20" l="1"/>
  <c r="E4" i="19"/>
  <c r="D7" i="19" l="1"/>
  <c r="C7" i="19"/>
  <c r="E7" i="19" l="1"/>
  <c r="D11" i="20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<sst xmlns="http://schemas.openxmlformats.org/spreadsheetml/2006/main" count="229" uniqueCount="127">
  <si>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</si>
  <si>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</si>
  <si>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</si>
  <si>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</si>
  <si>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</si>
  <si>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</si>
  <si>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</si>
  <si>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</si>
  <si>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</si>
  <si>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</si>
  <si>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</si>
  <si>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</si>
  <si>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</si>
  <si>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</si>
  <si>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</si>
  <si>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</si>
  <si>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</si>
  <si>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</si>
  <si>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</si>
  <si>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</si>
  <si>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</si>
  <si>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</si>
  <si>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</si>
  <si>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</si>
  <si>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</si>
  <si>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</si>
  <si>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</si>
  <si>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</si>
  <si>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</si>
  <si>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</si>
  <si>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</si>
  <si>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</si>
  <si>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</si>
  <si>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</si>
  <si>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</si>
  <si>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</si>
  <si>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</si>
  <si>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</si>
  <si>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</si>
  <si>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</si>
  <si>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</si>
  <si>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</si>
  <si>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</si>
  <si>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</si>
  <si>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</si>
  <si>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</si>
  <si>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</si>
  <si>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</si>
  <si>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</si>
  <si>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</si>
  <si>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</si>
  <si>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</si>
  <si>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</si>
  <si>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</si>
  <si>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</si>
  <si>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</si>
  <si>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</si>
  <si>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</si>
  <si>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</si>
  <si>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</si>
  <si>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</si>
  <si>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</si>
  <si>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</si>
  <si>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</si>
  <si>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</si>
  <si>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</si>
  <si>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</si>
  <si>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</si>
  <si>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</si>
  <si>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</si>
  <si>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</si>
  <si>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</si>
  <si>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</si>
  <si>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</si>
  <si>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</si>
  <si>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</si>
  <si>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ZONA</t>
  </si>
  <si>
    <t>Jequetepeque-Zarumilla</t>
  </si>
  <si>
    <t>LIMA</t>
  </si>
  <si>
    <t>Cañete-Fortaleza</t>
  </si>
  <si>
    <t>Lima</t>
  </si>
  <si>
    <t>Mala-Omas-Cañete</t>
  </si>
  <si>
    <t>Cañete</t>
  </si>
  <si>
    <t>Limpieza, descolmatación y conformación de bordos con material propio en el cauce de la quebrada Picamaran</t>
  </si>
  <si>
    <t>LAMBAYEQUE</t>
  </si>
  <si>
    <t>FTR-MC-PREV N° 0070-2025-ANA-AAA.JZ-ALA.CHL</t>
  </si>
  <si>
    <t>Chancay-Lambayeque</t>
  </si>
  <si>
    <t>Chancay</t>
  </si>
  <si>
    <t>Lambayeque</t>
  </si>
  <si>
    <t>Chiclayo</t>
  </si>
  <si>
    <t>Chongoyape</t>
  </si>
  <si>
    <t>Toma Cuculí</t>
  </si>
  <si>
    <t>Limpieza y descolmatación, y conformación de bordos con material propio del cauce del río Chancay</t>
  </si>
  <si>
    <t>Arroz, caña de azucar, frutales</t>
  </si>
  <si>
    <t>CAJAMARCA</t>
  </si>
  <si>
    <t>Marañón</t>
  </si>
  <si>
    <t>Chotano Llaucano</t>
  </si>
  <si>
    <t>Intercuenca Alto Marañón IV</t>
  </si>
  <si>
    <t xml:space="preserve">Quebrada </t>
  </si>
  <si>
    <t>Cattis</t>
  </si>
  <si>
    <t>Cajamarca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</si>
  <si>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</si>
  <si>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</si>
  <si>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</si>
  <si>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</si>
  <si>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Maiz, pap, otros</t>
  </si>
  <si>
    <t>FTR-MC-PREV N° 0150-2025-ANA-AAA.CF-ALA.MOC</t>
  </si>
  <si>
    <t>Mala</t>
  </si>
  <si>
    <t>Millay</t>
  </si>
  <si>
    <t>Calango</t>
  </si>
  <si>
    <t>Virgen Del Carmen</t>
  </si>
  <si>
    <t>Flujo de detritos</t>
  </si>
  <si>
    <t>FTR-MC-PREV N° 0151-2025-ANA-AAA.CF-ALA.MOC</t>
  </si>
  <si>
    <t>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</si>
  <si>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</si>
  <si>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</si>
  <si>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</si>
  <si>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Huancani</t>
  </si>
  <si>
    <t>Limpieza, descolmatación y conformación de bordos con material propio en el cauce de la quebrada Huancani</t>
  </si>
  <si>
    <t>FTR-MC-PREV N° 0306-2025-ANA-AAA.CF-ALA.MOC</t>
  </si>
  <si>
    <t>La Capilla</t>
  </si>
  <si>
    <t>Limpieza, descolmatación y conformación de bordos con material propio en el cauce de la quebrada La Capilla</t>
  </si>
  <si>
    <t>FTR-MC-PREV N° 0307-2025-ANA-AAA.CF-ALA.MOC</t>
  </si>
  <si>
    <t>Peña Prieta</t>
  </si>
  <si>
    <t>Limpieza, descolmatación y conformación de bordos con material propio en el cauce de la quebrada Peña Prieta</t>
  </si>
  <si>
    <t>LAMBAYQUE</t>
  </si>
  <si>
    <t>FTR-CB-PREV N° 0134-2025-ANA-AAA.M-ALA.CHLL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</si>
</sst>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zoomScaleNormal="100" zoomScaleSheetLayoutView="100" workbookViewId="0">
      <selection activeCell="B23" sqref="B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0" t="s">
        <v>1</v>
      </c>
      <c r="B1" s="120"/>
      <c r="C1" s="120"/>
      <c r="D1" s="120"/>
      <c r="E1" s="120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2"/>
    </row>
    <row r="2" spans="1:34" customFormat="1" ht="15.75" customHeight="1" x14ac:dyDescent="0.3">
      <c r="A2" s="120" t="s">
        <v>2</v>
      </c>
      <c r="B2" s="120"/>
      <c r="C2" s="120"/>
      <c r="D2" s="120"/>
      <c r="E2" s="120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0" t="s">
        <v>65</v>
      </c>
      <c r="B4" s="120"/>
      <c r="C4" s="120"/>
      <c r="D4" s="120"/>
      <c r="E4" s="120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2" t="s">
        <v>3</v>
      </c>
      <c r="B6" s="123" t="s">
        <v>64</v>
      </c>
      <c r="C6" s="123" t="s">
        <v>40</v>
      </c>
      <c r="D6" s="100" t="s">
        <v>67</v>
      </c>
      <c r="E6" s="100"/>
      <c r="F6" s="100" t="s">
        <v>69</v>
      </c>
      <c r="G6" s="100"/>
      <c r="H6" s="100"/>
      <c r="I6" s="96" t="s">
        <v>4</v>
      </c>
      <c r="J6" s="96"/>
      <c r="K6" s="96"/>
      <c r="L6" s="96"/>
      <c r="M6" s="115" t="s">
        <v>68</v>
      </c>
      <c r="N6" s="116"/>
      <c r="O6" s="116"/>
      <c r="P6" s="116"/>
      <c r="Q6" s="117"/>
      <c r="R6" s="99" t="s">
        <v>5</v>
      </c>
      <c r="S6" s="99"/>
      <c r="T6" s="124" t="s">
        <v>6</v>
      </c>
      <c r="U6" s="125"/>
      <c r="V6" s="126"/>
      <c r="W6" s="126"/>
      <c r="X6" s="105" t="s">
        <v>7</v>
      </c>
      <c r="Y6" s="105"/>
      <c r="Z6" s="99"/>
      <c r="AA6" s="99"/>
      <c r="AB6" s="105"/>
      <c r="AC6" s="105"/>
      <c r="AD6" s="98"/>
      <c r="AE6" s="99"/>
      <c r="AF6" s="98"/>
      <c r="AG6" s="106" t="s">
        <v>8</v>
      </c>
      <c r="AH6" s="106" t="s">
        <v>9</v>
      </c>
    </row>
    <row r="7" spans="1:34" ht="15.75" customHeight="1" x14ac:dyDescent="0.3">
      <c r="A7" s="122"/>
      <c r="B7" s="129"/>
      <c r="C7" s="129"/>
      <c r="D7" s="100"/>
      <c r="E7" s="100"/>
      <c r="F7" s="100"/>
      <c r="G7" s="100"/>
      <c r="H7" s="100"/>
      <c r="I7" s="96" t="s">
        <v>10</v>
      </c>
      <c r="J7" s="96" t="s">
        <v>11</v>
      </c>
      <c r="K7" s="96" t="s">
        <v>12</v>
      </c>
      <c r="L7" s="100" t="s">
        <v>13</v>
      </c>
      <c r="M7" s="105" t="s">
        <v>14</v>
      </c>
      <c r="N7" s="105"/>
      <c r="O7" s="105" t="s">
        <v>15</v>
      </c>
      <c r="P7" s="105"/>
      <c r="Q7" s="118" t="s">
        <v>76</v>
      </c>
      <c r="R7" s="99"/>
      <c r="S7" s="99"/>
      <c r="T7" s="127" t="s">
        <v>16</v>
      </c>
      <c r="U7" s="96" t="s">
        <v>17</v>
      </c>
      <c r="V7" s="108" t="s">
        <v>18</v>
      </c>
      <c r="W7" s="110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98" t="s">
        <v>25</v>
      </c>
      <c r="AE7" s="99"/>
      <c r="AF7" s="113" t="s">
        <v>26</v>
      </c>
      <c r="AG7" s="107"/>
      <c r="AH7" s="107"/>
    </row>
    <row r="8" spans="1:34" ht="37.5" customHeight="1" x14ac:dyDescent="0.3">
      <c r="A8" s="123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7"/>
      <c r="J8" s="97"/>
      <c r="K8" s="97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119"/>
      <c r="R8" s="29" t="s">
        <v>34</v>
      </c>
      <c r="S8" s="29" t="s">
        <v>35</v>
      </c>
      <c r="T8" s="128"/>
      <c r="U8" s="97"/>
      <c r="V8" s="109"/>
      <c r="W8" s="111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14"/>
      <c r="AG8" s="107"/>
      <c r="AH8" s="107"/>
    </row>
    <row r="9" spans="1:34" s="19" customFormat="1" ht="24" customHeight="1" x14ac:dyDescent="0.25">
      <c r="A9" s="16">
        <v>1</v>
      </c>
      <c r="B9" s="17" t="s">
        <v>84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>SUM(V10)</f>
        <v>2.9</v>
      </c>
      <c r="W9" s="78">
        <f t="shared" ref="W9:AD9" si="0">SUM(W10)</f>
        <v>3467536.9051679997</v>
      </c>
      <c r="X9" s="34">
        <f t="shared" si="0"/>
        <v>200</v>
      </c>
      <c r="Y9" s="34">
        <f t="shared" si="0"/>
        <v>80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8">
        <f t="shared" si="0"/>
        <v>80</v>
      </c>
      <c r="AE9" s="41"/>
      <c r="AF9" s="41">
        <f>SUM(AF10)</f>
        <v>1</v>
      </c>
      <c r="AG9" s="69"/>
      <c r="AH9" s="24"/>
    </row>
    <row r="10" spans="1:34" s="68" customFormat="1" ht="30" customHeight="1" x14ac:dyDescent="0.25">
      <c r="A10" s="20">
        <v>1</v>
      </c>
      <c r="B10" s="70" t="s">
        <v>85</v>
      </c>
      <c r="C10" s="77" t="s">
        <v>75</v>
      </c>
      <c r="D10" s="21" t="s">
        <v>77</v>
      </c>
      <c r="E10" s="21" t="s">
        <v>86</v>
      </c>
      <c r="F10" s="21" t="s">
        <v>86</v>
      </c>
      <c r="G10" s="21" t="s">
        <v>71</v>
      </c>
      <c r="H10" s="21" t="s">
        <v>87</v>
      </c>
      <c r="I10" s="21" t="s">
        <v>88</v>
      </c>
      <c r="J10" s="21" t="s">
        <v>89</v>
      </c>
      <c r="K10" s="21" t="s">
        <v>90</v>
      </c>
      <c r="L10" s="21" t="s">
        <v>91</v>
      </c>
      <c r="M10" s="22">
        <v>673440.28300000005</v>
      </c>
      <c r="N10" s="22">
        <v>9261201.4780000001</v>
      </c>
      <c r="O10" s="22">
        <v>671055.14</v>
      </c>
      <c r="P10" s="22">
        <v>9259824.5600000005</v>
      </c>
      <c r="Q10" s="22">
        <v>17</v>
      </c>
      <c r="R10" s="21" t="s">
        <v>38</v>
      </c>
      <c r="S10" s="21" t="s">
        <v>38</v>
      </c>
      <c r="T10" s="21" t="s">
        <v>92</v>
      </c>
      <c r="U10" s="66" t="s">
        <v>39</v>
      </c>
      <c r="V10" s="42">
        <v>2.9</v>
      </c>
      <c r="W10" s="1">
        <v>3467536.9051679997</v>
      </c>
      <c r="X10" s="20">
        <v>200</v>
      </c>
      <c r="Y10" s="20">
        <v>80</v>
      </c>
      <c r="Z10" s="20"/>
      <c r="AA10" s="20"/>
      <c r="AB10" s="20"/>
      <c r="AC10" s="20"/>
      <c r="AD10" s="1">
        <v>80</v>
      </c>
      <c r="AE10" s="67" t="s">
        <v>93</v>
      </c>
      <c r="AF10" s="42">
        <v>1</v>
      </c>
      <c r="AG10" s="23" t="s">
        <v>72</v>
      </c>
      <c r="AH10" s="76" t="s">
        <v>61</v>
      </c>
    </row>
    <row r="11" spans="1:34" s="19" customFormat="1" ht="24" customHeight="1" x14ac:dyDescent="0.25">
      <c r="A11" s="16">
        <v>1</v>
      </c>
      <c r="B11" s="17" t="s">
        <v>94</v>
      </c>
      <c r="C11" s="17"/>
      <c r="D11" s="79"/>
      <c r="E11" s="79"/>
      <c r="F11" s="17"/>
      <c r="G11" s="17"/>
      <c r="H11" s="17"/>
      <c r="I11" s="79"/>
      <c r="J11" s="79"/>
      <c r="K11" s="79"/>
      <c r="L11" s="79"/>
      <c r="M11" s="18"/>
      <c r="N11" s="18"/>
      <c r="O11" s="18"/>
      <c r="P11" s="18"/>
      <c r="Q11" s="18"/>
      <c r="R11" s="79"/>
      <c r="S11" s="79"/>
      <c r="T11" s="79"/>
      <c r="U11" s="79"/>
      <c r="V11" s="41">
        <f>SUM(V12)</f>
        <v>0.55000000000000004</v>
      </c>
      <c r="W11" s="78">
        <f t="shared" ref="W11:AD11" si="1">SUM(W12)</f>
        <v>938748.56931998674</v>
      </c>
      <c r="X11" s="34">
        <f t="shared" si="1"/>
        <v>165</v>
      </c>
      <c r="Y11" s="34">
        <f t="shared" si="1"/>
        <v>40</v>
      </c>
      <c r="Z11" s="34">
        <f t="shared" si="1"/>
        <v>40</v>
      </c>
      <c r="AA11" s="34">
        <f t="shared" si="1"/>
        <v>100</v>
      </c>
      <c r="AB11" s="34">
        <f t="shared" si="1"/>
        <v>0</v>
      </c>
      <c r="AC11" s="34">
        <f t="shared" si="1"/>
        <v>1</v>
      </c>
      <c r="AD11" s="78">
        <f t="shared" si="1"/>
        <v>20</v>
      </c>
      <c r="AE11" s="41"/>
      <c r="AF11" s="41">
        <f>SUM(AF12)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126</v>
      </c>
      <c r="C12" s="75" t="s">
        <v>74</v>
      </c>
      <c r="D12" s="21" t="s">
        <v>95</v>
      </c>
      <c r="E12" s="21" t="s">
        <v>96</v>
      </c>
      <c r="F12" s="21" t="s">
        <v>97</v>
      </c>
      <c r="G12" s="21" t="s">
        <v>98</v>
      </c>
      <c r="H12" s="21" t="s">
        <v>99</v>
      </c>
      <c r="I12" s="21" t="s">
        <v>100</v>
      </c>
      <c r="J12" s="21" t="s">
        <v>101</v>
      </c>
      <c r="K12" s="21" t="s">
        <v>102</v>
      </c>
      <c r="L12" s="21" t="s">
        <v>103</v>
      </c>
      <c r="M12" s="22">
        <v>752898</v>
      </c>
      <c r="N12" s="22">
        <v>9309636</v>
      </c>
      <c r="O12" s="22">
        <v>753137</v>
      </c>
      <c r="P12" s="22">
        <v>9310012</v>
      </c>
      <c r="Q12" s="22">
        <v>17</v>
      </c>
      <c r="R12" s="21"/>
      <c r="S12" s="21" t="s">
        <v>38</v>
      </c>
      <c r="T12" s="21" t="s">
        <v>104</v>
      </c>
      <c r="U12" s="66" t="s">
        <v>39</v>
      </c>
      <c r="V12" s="42">
        <v>0.55000000000000004</v>
      </c>
      <c r="W12" s="1">
        <v>938748.56931998674</v>
      </c>
      <c r="X12" s="20">
        <v>165</v>
      </c>
      <c r="Y12" s="20">
        <v>40</v>
      </c>
      <c r="Z12" s="20">
        <v>40</v>
      </c>
      <c r="AA12" s="20">
        <v>100</v>
      </c>
      <c r="AB12" s="20"/>
      <c r="AC12" s="20">
        <v>1</v>
      </c>
      <c r="AD12" s="1">
        <v>20</v>
      </c>
      <c r="AE12" s="67" t="s">
        <v>105</v>
      </c>
      <c r="AF12" s="42"/>
      <c r="AG12" s="23" t="s">
        <v>72</v>
      </c>
      <c r="AH12" s="74" t="s">
        <v>73</v>
      </c>
    </row>
    <row r="13" spans="1:34" s="19" customFormat="1" ht="24" customHeight="1" x14ac:dyDescent="0.25">
      <c r="A13" s="16">
        <v>5</v>
      </c>
      <c r="B13" s="17" t="s">
        <v>78</v>
      </c>
      <c r="C13" s="17"/>
      <c r="D13" s="79"/>
      <c r="E13" s="79"/>
      <c r="F13" s="17"/>
      <c r="G13" s="17"/>
      <c r="H13" s="17"/>
      <c r="I13" s="79"/>
      <c r="J13" s="79"/>
      <c r="K13" s="79"/>
      <c r="L13" s="79"/>
      <c r="M13" s="18"/>
      <c r="N13" s="18"/>
      <c r="O13" s="18"/>
      <c r="P13" s="18"/>
      <c r="Q13" s="18"/>
      <c r="R13" s="79"/>
      <c r="S13" s="79"/>
      <c r="T13" s="79"/>
      <c r="U13" s="79"/>
      <c r="V13" s="41">
        <f t="shared" ref="V13:AD13" si="2">SUM(V14:V18)</f>
        <v>3.8599999999999994</v>
      </c>
      <c r="W13" s="78">
        <f t="shared" si="2"/>
        <v>709434.70998599997</v>
      </c>
      <c r="X13" s="34">
        <f t="shared" si="2"/>
        <v>790</v>
      </c>
      <c r="Y13" s="34">
        <f t="shared" si="2"/>
        <v>195</v>
      </c>
      <c r="Z13" s="34">
        <f t="shared" si="2"/>
        <v>0</v>
      </c>
      <c r="AA13" s="34">
        <f t="shared" si="2"/>
        <v>0</v>
      </c>
      <c r="AB13" s="34">
        <f t="shared" si="2"/>
        <v>1</v>
      </c>
      <c r="AC13" s="34">
        <f t="shared" si="2"/>
        <v>1</v>
      </c>
      <c r="AD13" s="78">
        <f t="shared" si="2"/>
        <v>20</v>
      </c>
      <c r="AE13" s="41"/>
      <c r="AF13" s="41">
        <f>SUM(AF14:AF18)</f>
        <v>0.52</v>
      </c>
      <c r="AG13" s="69"/>
      <c r="AH13" s="24"/>
    </row>
    <row r="14" spans="1:34" s="68" customFormat="1" ht="30" customHeight="1" x14ac:dyDescent="0.25">
      <c r="A14" s="20">
        <v>1</v>
      </c>
      <c r="B14" s="70" t="s">
        <v>106</v>
      </c>
      <c r="C14" s="77" t="s">
        <v>75</v>
      </c>
      <c r="D14" s="21" t="s">
        <v>79</v>
      </c>
      <c r="E14" s="21" t="s">
        <v>81</v>
      </c>
      <c r="F14" s="21" t="s">
        <v>107</v>
      </c>
      <c r="G14" s="21" t="s">
        <v>66</v>
      </c>
      <c r="H14" s="21" t="s">
        <v>108</v>
      </c>
      <c r="I14" s="21" t="s">
        <v>80</v>
      </c>
      <c r="J14" s="21" t="s">
        <v>82</v>
      </c>
      <c r="K14" s="21" t="s">
        <v>109</v>
      </c>
      <c r="L14" s="21" t="s">
        <v>110</v>
      </c>
      <c r="M14" s="22">
        <v>327317</v>
      </c>
      <c r="N14" s="22">
        <v>8609800</v>
      </c>
      <c r="O14" s="22">
        <v>325132</v>
      </c>
      <c r="P14" s="22">
        <v>8609390</v>
      </c>
      <c r="Q14" s="22">
        <v>18</v>
      </c>
      <c r="R14" s="21" t="s">
        <v>38</v>
      </c>
      <c r="S14" s="21" t="s">
        <v>38</v>
      </c>
      <c r="T14" s="21" t="s">
        <v>83</v>
      </c>
      <c r="U14" s="66" t="s">
        <v>39</v>
      </c>
      <c r="V14" s="42">
        <v>2.5</v>
      </c>
      <c r="W14" s="1">
        <v>325127.75475000002</v>
      </c>
      <c r="X14" s="20">
        <v>50</v>
      </c>
      <c r="Y14" s="20">
        <v>10</v>
      </c>
      <c r="Z14" s="20"/>
      <c r="AA14" s="20"/>
      <c r="AB14" s="20"/>
      <c r="AC14" s="20"/>
      <c r="AD14" s="1">
        <v>10</v>
      </c>
      <c r="AE14" s="67"/>
      <c r="AF14" s="42">
        <v>0.06</v>
      </c>
      <c r="AG14" s="23" t="s">
        <v>111</v>
      </c>
      <c r="AH14" s="74" t="s">
        <v>73</v>
      </c>
    </row>
    <row r="15" spans="1:34" s="68" customFormat="1" ht="30" customHeight="1" x14ac:dyDescent="0.25">
      <c r="A15" s="20">
        <v>2</v>
      </c>
      <c r="B15" s="70" t="s">
        <v>112</v>
      </c>
      <c r="C15" s="77" t="s">
        <v>75</v>
      </c>
      <c r="D15" s="21" t="s">
        <v>79</v>
      </c>
      <c r="E15" s="21" t="s">
        <v>81</v>
      </c>
      <c r="F15" s="21" t="s">
        <v>107</v>
      </c>
      <c r="G15" s="21" t="s">
        <v>66</v>
      </c>
      <c r="H15" s="21" t="s">
        <v>113</v>
      </c>
      <c r="I15" s="21" t="s">
        <v>80</v>
      </c>
      <c r="J15" s="21" t="s">
        <v>82</v>
      </c>
      <c r="K15" s="21" t="s">
        <v>109</v>
      </c>
      <c r="L15" s="21" t="s">
        <v>114</v>
      </c>
      <c r="M15" s="22">
        <v>334575</v>
      </c>
      <c r="N15" s="22">
        <v>8615081</v>
      </c>
      <c r="O15" s="22">
        <v>334574</v>
      </c>
      <c r="P15" s="22">
        <v>8614839</v>
      </c>
      <c r="Q15" s="22">
        <v>18</v>
      </c>
      <c r="R15" s="21"/>
      <c r="S15" s="21" t="s">
        <v>38</v>
      </c>
      <c r="T15" s="21" t="s">
        <v>115</v>
      </c>
      <c r="U15" s="66" t="s">
        <v>39</v>
      </c>
      <c r="V15" s="42">
        <v>0.28999999999999998</v>
      </c>
      <c r="W15" s="1">
        <v>84009.101349999983</v>
      </c>
      <c r="X15" s="20">
        <v>320</v>
      </c>
      <c r="Y15" s="20">
        <v>80</v>
      </c>
      <c r="Z15" s="20"/>
      <c r="AA15" s="20"/>
      <c r="AB15" s="20">
        <v>1</v>
      </c>
      <c r="AC15" s="20">
        <v>1</v>
      </c>
      <c r="AD15" s="1">
        <v>2</v>
      </c>
      <c r="AE15" s="67"/>
      <c r="AF15" s="42">
        <v>0.06</v>
      </c>
      <c r="AG15" s="23" t="s">
        <v>111</v>
      </c>
      <c r="AH15" s="74" t="s">
        <v>73</v>
      </c>
    </row>
    <row r="16" spans="1:34" s="68" customFormat="1" ht="30" customHeight="1" x14ac:dyDescent="0.25">
      <c r="A16" s="20">
        <v>3</v>
      </c>
      <c r="B16" s="70" t="s">
        <v>116</v>
      </c>
      <c r="C16" s="77" t="s">
        <v>75</v>
      </c>
      <c r="D16" s="21" t="s">
        <v>79</v>
      </c>
      <c r="E16" s="21" t="s">
        <v>81</v>
      </c>
      <c r="F16" s="21" t="s">
        <v>107</v>
      </c>
      <c r="G16" s="21" t="s">
        <v>66</v>
      </c>
      <c r="H16" s="21" t="s">
        <v>117</v>
      </c>
      <c r="I16" s="21" t="s">
        <v>80</v>
      </c>
      <c r="J16" s="21" t="s">
        <v>82</v>
      </c>
      <c r="K16" s="21" t="s">
        <v>109</v>
      </c>
      <c r="L16" s="21" t="s">
        <v>117</v>
      </c>
      <c r="M16" s="22">
        <v>342984.91</v>
      </c>
      <c r="N16" s="22">
        <v>8620272.9399999995</v>
      </c>
      <c r="O16" s="22">
        <v>342744.54</v>
      </c>
      <c r="P16" s="22">
        <v>8620322.1799999997</v>
      </c>
      <c r="Q16" s="22">
        <v>18</v>
      </c>
      <c r="R16" s="21" t="s">
        <v>38</v>
      </c>
      <c r="S16" s="21" t="s">
        <v>38</v>
      </c>
      <c r="T16" s="21" t="s">
        <v>118</v>
      </c>
      <c r="U16" s="66" t="s">
        <v>39</v>
      </c>
      <c r="V16" s="42">
        <v>0.26</v>
      </c>
      <c r="W16" s="1">
        <v>95479.099236000009</v>
      </c>
      <c r="X16" s="20">
        <v>60</v>
      </c>
      <c r="Y16" s="20">
        <v>15</v>
      </c>
      <c r="Z16" s="20"/>
      <c r="AA16" s="20"/>
      <c r="AB16" s="20"/>
      <c r="AC16" s="20"/>
      <c r="AD16" s="1">
        <v>3</v>
      </c>
      <c r="AE16" s="67"/>
      <c r="AF16" s="42">
        <v>0.05</v>
      </c>
      <c r="AG16" s="23" t="s">
        <v>111</v>
      </c>
      <c r="AH16" s="74" t="s">
        <v>73</v>
      </c>
    </row>
    <row r="17" spans="1:34" s="68" customFormat="1" ht="30" customHeight="1" x14ac:dyDescent="0.25">
      <c r="A17" s="20">
        <v>4</v>
      </c>
      <c r="B17" s="70" t="s">
        <v>119</v>
      </c>
      <c r="C17" s="77" t="s">
        <v>75</v>
      </c>
      <c r="D17" s="21" t="s">
        <v>79</v>
      </c>
      <c r="E17" s="21" t="s">
        <v>81</v>
      </c>
      <c r="F17" s="21" t="s">
        <v>107</v>
      </c>
      <c r="G17" s="21" t="s">
        <v>66</v>
      </c>
      <c r="H17" s="21" t="s">
        <v>120</v>
      </c>
      <c r="I17" s="21" t="s">
        <v>80</v>
      </c>
      <c r="J17" s="21" t="s">
        <v>82</v>
      </c>
      <c r="K17" s="21" t="s">
        <v>109</v>
      </c>
      <c r="L17" s="21" t="s">
        <v>120</v>
      </c>
      <c r="M17" s="22">
        <v>337811.41</v>
      </c>
      <c r="N17" s="22">
        <v>8614885.0500000007</v>
      </c>
      <c r="O17" s="22">
        <v>337858.72</v>
      </c>
      <c r="P17" s="22">
        <v>8615336.8300000001</v>
      </c>
      <c r="Q17" s="22">
        <v>18</v>
      </c>
      <c r="R17" s="21" t="s">
        <v>38</v>
      </c>
      <c r="S17" s="21" t="s">
        <v>38</v>
      </c>
      <c r="T17" s="21" t="s">
        <v>121</v>
      </c>
      <c r="U17" s="66" t="s">
        <v>39</v>
      </c>
      <c r="V17" s="42">
        <v>0.47</v>
      </c>
      <c r="W17" s="1">
        <v>135799.45916200001</v>
      </c>
      <c r="X17" s="20">
        <v>200</v>
      </c>
      <c r="Y17" s="20">
        <v>50</v>
      </c>
      <c r="Z17" s="20"/>
      <c r="AA17" s="20"/>
      <c r="AB17" s="20"/>
      <c r="AC17" s="20"/>
      <c r="AD17" s="1">
        <v>2</v>
      </c>
      <c r="AE17" s="67"/>
      <c r="AF17" s="42">
        <v>0.15</v>
      </c>
      <c r="AG17" s="23" t="s">
        <v>111</v>
      </c>
      <c r="AH17" s="74" t="s">
        <v>73</v>
      </c>
    </row>
    <row r="18" spans="1:34" s="68" customFormat="1" ht="30" customHeight="1" x14ac:dyDescent="0.25">
      <c r="A18" s="20">
        <v>5</v>
      </c>
      <c r="B18" s="70" t="s">
        <v>122</v>
      </c>
      <c r="C18" s="77" t="s">
        <v>75</v>
      </c>
      <c r="D18" s="21" t="s">
        <v>79</v>
      </c>
      <c r="E18" s="21" t="s">
        <v>81</v>
      </c>
      <c r="F18" s="21" t="s">
        <v>107</v>
      </c>
      <c r="G18" s="21" t="s">
        <v>66</v>
      </c>
      <c r="H18" s="21" t="s">
        <v>123</v>
      </c>
      <c r="I18" s="21" t="s">
        <v>80</v>
      </c>
      <c r="J18" s="21" t="s">
        <v>82</v>
      </c>
      <c r="K18" s="21" t="s">
        <v>109</v>
      </c>
      <c r="L18" s="21" t="s">
        <v>123</v>
      </c>
      <c r="M18" s="22">
        <v>336437.19</v>
      </c>
      <c r="N18" s="22">
        <v>8614921.6699999999</v>
      </c>
      <c r="O18" s="22">
        <v>336357.98</v>
      </c>
      <c r="P18" s="22">
        <v>8615246.1099999994</v>
      </c>
      <c r="Q18" s="22">
        <v>18</v>
      </c>
      <c r="R18" s="21"/>
      <c r="S18" s="21"/>
      <c r="T18" s="21" t="s">
        <v>124</v>
      </c>
      <c r="U18" s="66" t="s">
        <v>39</v>
      </c>
      <c r="V18" s="42">
        <v>0.34</v>
      </c>
      <c r="W18" s="1">
        <v>69019.295488000003</v>
      </c>
      <c r="X18" s="20">
        <v>160</v>
      </c>
      <c r="Y18" s="20">
        <v>40</v>
      </c>
      <c r="Z18" s="20"/>
      <c r="AA18" s="20"/>
      <c r="AB18" s="20"/>
      <c r="AC18" s="20"/>
      <c r="AD18" s="1">
        <v>3</v>
      </c>
      <c r="AE18" s="67"/>
      <c r="AF18" s="42">
        <v>0.2</v>
      </c>
      <c r="AG18" s="23" t="s">
        <v>111</v>
      </c>
      <c r="AH18" s="74" t="s">
        <v>73</v>
      </c>
    </row>
    <row r="19" spans="1:34" ht="24.95" customHeight="1" x14ac:dyDescent="0.3">
      <c r="A19" s="31">
        <f>A9+A11+A13</f>
        <v>7</v>
      </c>
      <c r="B19" s="32"/>
      <c r="C19" s="32"/>
      <c r="D19" s="32"/>
      <c r="E19" s="32"/>
      <c r="F19" s="102" t="s">
        <v>41</v>
      </c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4"/>
      <c r="U19" s="31"/>
      <c r="V19" s="71">
        <f>V9+V11+V13</f>
        <v>7.31</v>
      </c>
      <c r="W19" s="72">
        <f t="shared" ref="W19:AF19" si="3">W9+W11+W13</f>
        <v>5115720.1844739867</v>
      </c>
      <c r="X19" s="73">
        <f t="shared" si="3"/>
        <v>1155</v>
      </c>
      <c r="Y19" s="73">
        <f t="shared" si="3"/>
        <v>315</v>
      </c>
      <c r="Z19" s="73">
        <f t="shared" si="3"/>
        <v>40</v>
      </c>
      <c r="AA19" s="73">
        <f t="shared" si="3"/>
        <v>100</v>
      </c>
      <c r="AB19" s="73">
        <f t="shared" si="3"/>
        <v>1</v>
      </c>
      <c r="AC19" s="73">
        <f t="shared" si="3"/>
        <v>2</v>
      </c>
      <c r="AD19" s="72">
        <f t="shared" si="3"/>
        <v>120</v>
      </c>
      <c r="AE19" s="31"/>
      <c r="AF19" s="71">
        <f t="shared" si="3"/>
        <v>1.52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F19:T19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C16" sqref="C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01" t="s">
        <v>43</v>
      </c>
      <c r="B2" s="101" t="s">
        <v>44</v>
      </c>
      <c r="C2" s="124" t="s">
        <v>45</v>
      </c>
      <c r="D2" s="134"/>
      <c r="E2" s="101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5" customHeight="1" x14ac:dyDescent="0.25">
      <c r="A4" s="37">
        <v>1</v>
      </c>
      <c r="B4" s="38" t="s">
        <v>125</v>
      </c>
      <c r="C4" s="38">
        <v>0</v>
      </c>
      <c r="D4" s="38">
        <v>1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94</v>
      </c>
      <c r="C5" s="38">
        <v>1</v>
      </c>
      <c r="D5" s="38">
        <v>0</v>
      </c>
      <c r="E5" s="38">
        <f t="shared" ref="E5:E6" si="1">C5+D5</f>
        <v>1</v>
      </c>
    </row>
    <row r="6" spans="1:5" ht="15" customHeight="1" x14ac:dyDescent="0.25">
      <c r="A6" s="37">
        <v>3</v>
      </c>
      <c r="B6" s="38" t="s">
        <v>78</v>
      </c>
      <c r="C6" s="38">
        <v>0</v>
      </c>
      <c r="D6" s="38">
        <v>5</v>
      </c>
      <c r="E6" s="38">
        <f t="shared" si="1"/>
        <v>5</v>
      </c>
    </row>
    <row r="7" spans="1:5" ht="18.95" customHeight="1" x14ac:dyDescent="0.25">
      <c r="A7" s="131" t="s">
        <v>46</v>
      </c>
      <c r="B7" s="131"/>
      <c r="C7" s="39">
        <f>SUM(C4:C6)</f>
        <v>1</v>
      </c>
      <c r="D7" s="39">
        <f>SUM(D4:D6)</f>
        <v>6</v>
      </c>
      <c r="E7" s="39">
        <f>SUM(E4:E6)</f>
        <v>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/>
      <c r="AA2"/>
      <c r="AB2"/>
      <c r="AC2"/>
    </row>
    <row r="3" spans="1:30" ht="14.45" customHeight="1" x14ac:dyDescent="0.2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/>
      <c r="AA3"/>
      <c r="AB3"/>
      <c r="AC3"/>
    </row>
    <row r="4" spans="1:30" x14ac:dyDescent="0.25">
      <c r="A4" s="161" t="s">
        <v>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/>
      <c r="AA4"/>
      <c r="AB4"/>
      <c r="AC4"/>
    </row>
    <row r="5" spans="1:30" ht="21" customHeight="1" x14ac:dyDescent="0.25">
      <c r="A5" s="162" t="s">
        <v>43</v>
      </c>
      <c r="B5" s="162" t="s">
        <v>50</v>
      </c>
      <c r="C5" s="163" t="s">
        <v>51</v>
      </c>
      <c r="D5" s="168" t="s">
        <v>52</v>
      </c>
      <c r="E5" s="169"/>
      <c r="F5" s="170"/>
      <c r="G5" s="168" t="s">
        <v>53</v>
      </c>
      <c r="H5" s="169"/>
      <c r="I5" s="170"/>
      <c r="J5" s="174" t="s">
        <v>0</v>
      </c>
      <c r="K5" s="175"/>
      <c r="L5" s="176"/>
      <c r="M5" s="141" t="s">
        <v>54</v>
      </c>
      <c r="N5" s="142"/>
      <c r="O5" s="142"/>
      <c r="P5" s="142"/>
      <c r="Q5" s="142"/>
      <c r="R5" s="142"/>
      <c r="S5" s="142"/>
      <c r="T5" s="142"/>
      <c r="U5" s="143"/>
      <c r="V5" s="147" t="s">
        <v>55</v>
      </c>
      <c r="W5" s="148"/>
      <c r="X5" s="148"/>
      <c r="Y5" s="148"/>
      <c r="Z5" s="148"/>
      <c r="AA5" s="148"/>
      <c r="AB5" s="148"/>
      <c r="AC5" s="148"/>
      <c r="AD5" s="149"/>
    </row>
    <row r="6" spans="1:30" ht="21" customHeight="1" x14ac:dyDescent="0.25">
      <c r="A6" s="162"/>
      <c r="B6" s="162"/>
      <c r="C6" s="164"/>
      <c r="D6" s="171"/>
      <c r="E6" s="172"/>
      <c r="F6" s="173"/>
      <c r="G6" s="171"/>
      <c r="H6" s="172"/>
      <c r="I6" s="173"/>
      <c r="J6" s="177"/>
      <c r="K6" s="178"/>
      <c r="L6" s="179"/>
      <c r="M6" s="141" t="s">
        <v>56</v>
      </c>
      <c r="N6" s="142"/>
      <c r="O6" s="143"/>
      <c r="P6" s="144" t="s">
        <v>57</v>
      </c>
      <c r="Q6" s="145"/>
      <c r="R6" s="146"/>
      <c r="S6" s="141" t="s">
        <v>58</v>
      </c>
      <c r="T6" s="142"/>
      <c r="U6" s="143"/>
      <c r="V6" s="165" t="s">
        <v>47</v>
      </c>
      <c r="W6" s="166"/>
      <c r="X6" s="166"/>
      <c r="Y6" s="167"/>
      <c r="Z6" s="152" t="s">
        <v>48</v>
      </c>
      <c r="AA6" s="152"/>
      <c r="AB6" s="152"/>
      <c r="AC6" s="152"/>
      <c r="AD6" s="150" t="s">
        <v>41</v>
      </c>
    </row>
    <row r="7" spans="1:30" ht="30" customHeight="1" x14ac:dyDescent="0.25">
      <c r="A7" s="162"/>
      <c r="B7" s="162"/>
      <c r="C7" s="43" t="s">
        <v>44</v>
      </c>
      <c r="D7" s="44" t="s">
        <v>47</v>
      </c>
      <c r="E7" s="45" t="s">
        <v>48</v>
      </c>
      <c r="F7" s="81" t="s">
        <v>41</v>
      </c>
      <c r="G7" s="44" t="s">
        <v>47</v>
      </c>
      <c r="H7" s="45" t="s">
        <v>48</v>
      </c>
      <c r="I7" s="81" t="s">
        <v>41</v>
      </c>
      <c r="J7" s="44" t="s">
        <v>47</v>
      </c>
      <c r="K7" s="45" t="s">
        <v>48</v>
      </c>
      <c r="L7" s="81" t="s">
        <v>41</v>
      </c>
      <c r="M7" s="46" t="s">
        <v>47</v>
      </c>
      <c r="N7" s="47" t="s">
        <v>48</v>
      </c>
      <c r="O7" s="84" t="s">
        <v>41</v>
      </c>
      <c r="P7" s="63" t="s">
        <v>47</v>
      </c>
      <c r="Q7" s="65" t="s">
        <v>48</v>
      </c>
      <c r="R7" s="85" t="s">
        <v>41</v>
      </c>
      <c r="S7" s="46" t="s">
        <v>47</v>
      </c>
      <c r="T7" s="47" t="s">
        <v>48</v>
      </c>
      <c r="U7" s="84" t="s">
        <v>41</v>
      </c>
      <c r="V7" s="86" t="s">
        <v>59</v>
      </c>
      <c r="W7" s="87" t="s">
        <v>60</v>
      </c>
      <c r="X7" s="88" t="s">
        <v>61</v>
      </c>
      <c r="Y7" s="89" t="s">
        <v>62</v>
      </c>
      <c r="Z7" s="86" t="s">
        <v>59</v>
      </c>
      <c r="AA7" s="87" t="s">
        <v>60</v>
      </c>
      <c r="AB7" s="88" t="s">
        <v>61</v>
      </c>
      <c r="AC7" s="80" t="s">
        <v>62</v>
      </c>
      <c r="AD7" s="151"/>
    </row>
    <row r="8" spans="1:30" x14ac:dyDescent="0.25">
      <c r="A8" s="48">
        <v>1</v>
      </c>
      <c r="B8" s="49">
        <v>14</v>
      </c>
      <c r="C8" s="50" t="s">
        <v>84</v>
      </c>
      <c r="D8" s="51">
        <v>0</v>
      </c>
      <c r="E8" s="51">
        <v>1</v>
      </c>
      <c r="F8" s="82">
        <f t="shared" ref="F8:F10" si="0">D8+E8</f>
        <v>1</v>
      </c>
      <c r="G8" s="52">
        <v>0</v>
      </c>
      <c r="H8" s="52">
        <v>1</v>
      </c>
      <c r="I8" s="82">
        <f t="shared" ref="I8:I10" si="1">G8+H8</f>
        <v>1</v>
      </c>
      <c r="J8" s="51">
        <v>0</v>
      </c>
      <c r="K8" s="51">
        <v>200</v>
      </c>
      <c r="L8" s="82">
        <f t="shared" ref="L8:L10" si="2">J8+K8</f>
        <v>200</v>
      </c>
      <c r="M8" s="53">
        <v>0</v>
      </c>
      <c r="N8" s="53">
        <v>80</v>
      </c>
      <c r="O8" s="92">
        <f t="shared" ref="O8:O10" si="3">M8+N8</f>
        <v>80</v>
      </c>
      <c r="P8" s="42">
        <v>0</v>
      </c>
      <c r="Q8" s="42">
        <v>2.9</v>
      </c>
      <c r="R8" s="94">
        <f t="shared" ref="R8:R10" si="4">P8+Q8</f>
        <v>2.9</v>
      </c>
      <c r="S8" s="1">
        <v>0</v>
      </c>
      <c r="T8" s="1">
        <v>3467536.9051679997</v>
      </c>
      <c r="U8" s="92">
        <f t="shared" ref="U8:U10" si="5">S8+T8</f>
        <v>3467536.9051679997</v>
      </c>
      <c r="V8" s="51">
        <v>0</v>
      </c>
      <c r="W8" s="51">
        <v>0</v>
      </c>
      <c r="X8" s="51">
        <v>0</v>
      </c>
      <c r="Y8" s="82">
        <f t="shared" ref="Y8:Y10" si="6">V8+W8+X8</f>
        <v>0</v>
      </c>
      <c r="Z8" s="51">
        <v>0</v>
      </c>
      <c r="AA8" s="51">
        <v>0</v>
      </c>
      <c r="AB8" s="51">
        <v>1</v>
      </c>
      <c r="AC8" s="82">
        <f t="shared" ref="AC8:AC10" si="7">Z8+AA8+AB8</f>
        <v>1</v>
      </c>
      <c r="AD8" s="90">
        <f t="shared" ref="AD8:AD11" si="8">Y8+AC8</f>
        <v>1</v>
      </c>
    </row>
    <row r="9" spans="1:30" x14ac:dyDescent="0.25">
      <c r="A9" s="48">
        <v>2</v>
      </c>
      <c r="B9" s="49">
        <v>6</v>
      </c>
      <c r="C9" s="50" t="s">
        <v>94</v>
      </c>
      <c r="D9" s="51">
        <v>1</v>
      </c>
      <c r="E9" s="51">
        <v>0</v>
      </c>
      <c r="F9" s="82">
        <f t="shared" si="0"/>
        <v>1</v>
      </c>
      <c r="G9" s="52">
        <v>1</v>
      </c>
      <c r="H9" s="52">
        <v>0</v>
      </c>
      <c r="I9" s="82">
        <f t="shared" si="1"/>
        <v>1</v>
      </c>
      <c r="J9" s="51">
        <v>165</v>
      </c>
      <c r="K9" s="51">
        <v>0</v>
      </c>
      <c r="L9" s="82">
        <f t="shared" si="2"/>
        <v>165</v>
      </c>
      <c r="M9" s="53">
        <v>20</v>
      </c>
      <c r="N9" s="53">
        <v>0</v>
      </c>
      <c r="O9" s="92">
        <f t="shared" si="3"/>
        <v>20</v>
      </c>
      <c r="P9" s="42">
        <v>0.55000000000000004</v>
      </c>
      <c r="Q9" s="42">
        <v>0</v>
      </c>
      <c r="R9" s="94">
        <f t="shared" si="4"/>
        <v>0.55000000000000004</v>
      </c>
      <c r="S9" s="1">
        <v>938748.56931998674</v>
      </c>
      <c r="T9" s="1">
        <v>0</v>
      </c>
      <c r="U9" s="92">
        <f t="shared" si="5"/>
        <v>938748.56931998674</v>
      </c>
      <c r="V9" s="51">
        <v>0</v>
      </c>
      <c r="W9" s="51">
        <v>1</v>
      </c>
      <c r="X9" s="51">
        <v>0</v>
      </c>
      <c r="Y9" s="82">
        <f t="shared" si="6"/>
        <v>1</v>
      </c>
      <c r="Z9" s="51">
        <v>0</v>
      </c>
      <c r="AA9" s="51">
        <v>0</v>
      </c>
      <c r="AB9" s="51">
        <v>0</v>
      </c>
      <c r="AC9" s="82">
        <f t="shared" si="7"/>
        <v>0</v>
      </c>
      <c r="AD9" s="90">
        <f t="shared" si="8"/>
        <v>1</v>
      </c>
    </row>
    <row r="10" spans="1:30" x14ac:dyDescent="0.25">
      <c r="A10" s="48">
        <v>3</v>
      </c>
      <c r="B10" s="49">
        <v>15</v>
      </c>
      <c r="C10" s="50" t="s">
        <v>78</v>
      </c>
      <c r="D10" s="51">
        <v>0</v>
      </c>
      <c r="E10" s="51">
        <v>1</v>
      </c>
      <c r="F10" s="82">
        <f t="shared" si="0"/>
        <v>1</v>
      </c>
      <c r="G10" s="52">
        <v>0</v>
      </c>
      <c r="H10" s="52">
        <v>5</v>
      </c>
      <c r="I10" s="82">
        <f t="shared" si="1"/>
        <v>5</v>
      </c>
      <c r="J10" s="51">
        <v>0</v>
      </c>
      <c r="K10" s="51">
        <v>790</v>
      </c>
      <c r="L10" s="82">
        <f t="shared" si="2"/>
        <v>790</v>
      </c>
      <c r="M10" s="53">
        <v>0</v>
      </c>
      <c r="N10" s="53">
        <v>20</v>
      </c>
      <c r="O10" s="92">
        <f t="shared" si="3"/>
        <v>20</v>
      </c>
      <c r="P10" s="42">
        <v>0</v>
      </c>
      <c r="Q10" s="42">
        <v>3.86</v>
      </c>
      <c r="R10" s="94">
        <f t="shared" si="4"/>
        <v>3.86</v>
      </c>
      <c r="S10" s="1">
        <v>0</v>
      </c>
      <c r="T10" s="1">
        <v>709434.70998599997</v>
      </c>
      <c r="U10" s="92">
        <f t="shared" si="5"/>
        <v>709434.70998599997</v>
      </c>
      <c r="V10" s="51">
        <v>0</v>
      </c>
      <c r="W10" s="51">
        <v>0</v>
      </c>
      <c r="X10" s="51">
        <v>0</v>
      </c>
      <c r="Y10" s="82">
        <f t="shared" si="6"/>
        <v>0</v>
      </c>
      <c r="Z10" s="51">
        <v>0</v>
      </c>
      <c r="AA10" s="51">
        <v>5</v>
      </c>
      <c r="AB10" s="51">
        <v>0</v>
      </c>
      <c r="AC10" s="82">
        <f t="shared" si="7"/>
        <v>5</v>
      </c>
      <c r="AD10" s="90">
        <f t="shared" si="8"/>
        <v>5</v>
      </c>
    </row>
    <row r="11" spans="1:30" s="54" customFormat="1" ht="14.25" x14ac:dyDescent="0.2">
      <c r="A11" s="181" t="s">
        <v>63</v>
      </c>
      <c r="B11" s="182"/>
      <c r="C11" s="183"/>
      <c r="D11" s="83">
        <f t="shared" ref="D11:AB11" si="9">SUM(D8:D10)</f>
        <v>1</v>
      </c>
      <c r="E11" s="83">
        <f t="shared" si="9"/>
        <v>2</v>
      </c>
      <c r="F11" s="185">
        <f t="shared" si="9"/>
        <v>3</v>
      </c>
      <c r="G11" s="83">
        <f t="shared" si="9"/>
        <v>1</v>
      </c>
      <c r="H11" s="83">
        <f t="shared" si="9"/>
        <v>6</v>
      </c>
      <c r="I11" s="185">
        <f t="shared" si="9"/>
        <v>7</v>
      </c>
      <c r="J11" s="83">
        <f t="shared" si="9"/>
        <v>165</v>
      </c>
      <c r="K11" s="83">
        <f t="shared" si="9"/>
        <v>990</v>
      </c>
      <c r="L11" s="83">
        <f t="shared" si="9"/>
        <v>1155</v>
      </c>
      <c r="M11" s="93">
        <f t="shared" si="9"/>
        <v>20</v>
      </c>
      <c r="N11" s="93">
        <f t="shared" si="9"/>
        <v>100</v>
      </c>
      <c r="O11" s="137">
        <f t="shared" si="9"/>
        <v>120</v>
      </c>
      <c r="P11" s="95">
        <f t="shared" si="9"/>
        <v>0.55000000000000004</v>
      </c>
      <c r="Q11" s="95">
        <f t="shared" si="9"/>
        <v>6.76</v>
      </c>
      <c r="R11" s="139">
        <f t="shared" si="9"/>
        <v>7.3100000000000005</v>
      </c>
      <c r="S11" s="93">
        <f t="shared" si="9"/>
        <v>938748.56931998674</v>
      </c>
      <c r="T11" s="93">
        <f t="shared" si="9"/>
        <v>4176971.6151539995</v>
      </c>
      <c r="U11" s="137">
        <f t="shared" si="9"/>
        <v>5115720.1844739867</v>
      </c>
      <c r="V11" s="83">
        <f t="shared" si="9"/>
        <v>0</v>
      </c>
      <c r="W11" s="83">
        <f t="shared" si="9"/>
        <v>1</v>
      </c>
      <c r="X11" s="83">
        <f t="shared" si="9"/>
        <v>0</v>
      </c>
      <c r="Y11" s="83">
        <f t="shared" si="9"/>
        <v>1</v>
      </c>
      <c r="Z11" s="83">
        <f t="shared" si="9"/>
        <v>0</v>
      </c>
      <c r="AA11" s="83">
        <f t="shared" si="9"/>
        <v>5</v>
      </c>
      <c r="AB11" s="83">
        <f t="shared" si="9"/>
        <v>1</v>
      </c>
      <c r="AC11" s="83">
        <f>Z11+AA11+AB11</f>
        <v>6</v>
      </c>
      <c r="AD11" s="135">
        <f t="shared" si="8"/>
        <v>7</v>
      </c>
    </row>
    <row r="12" spans="1:30" s="55" customFormat="1" x14ac:dyDescent="0.2">
      <c r="A12" s="184" t="s">
        <v>41</v>
      </c>
      <c r="B12" s="184"/>
      <c r="C12" s="184"/>
      <c r="D12" s="157">
        <f>D11+E11</f>
        <v>3</v>
      </c>
      <c r="E12" s="159"/>
      <c r="F12" s="186"/>
      <c r="G12" s="157">
        <f>G11+H11</f>
        <v>7</v>
      </c>
      <c r="H12" s="159"/>
      <c r="I12" s="186"/>
      <c r="J12" s="157">
        <f>J11+K11</f>
        <v>1155</v>
      </c>
      <c r="K12" s="159"/>
      <c r="L12" s="91"/>
      <c r="M12" s="155">
        <f>M11+N11</f>
        <v>120</v>
      </c>
      <c r="N12" s="156"/>
      <c r="O12" s="138"/>
      <c r="P12" s="153">
        <f>P11+Q11</f>
        <v>7.31</v>
      </c>
      <c r="Q12" s="154"/>
      <c r="R12" s="140"/>
      <c r="S12" s="155">
        <f>S11+T11</f>
        <v>5115720.1844739858</v>
      </c>
      <c r="T12" s="156"/>
      <c r="U12" s="138"/>
      <c r="V12" s="157">
        <f>Y11+AC11</f>
        <v>7</v>
      </c>
      <c r="W12" s="158"/>
      <c r="X12" s="158"/>
      <c r="Y12" s="158"/>
      <c r="Z12" s="158"/>
      <c r="AA12" s="158"/>
      <c r="AB12" s="158"/>
      <c r="AC12" s="159"/>
      <c r="AD12" s="136"/>
    </row>
    <row r="13" spans="1:30" x14ac:dyDescent="0.25">
      <c r="B13" s="180" t="s">
        <v>70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/>
      <c r="AA13"/>
      <c r="AB13"/>
      <c r="AC13"/>
    </row>
  </sheetData>
  <mergeCells count="33"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2025-08-07T21:58:39Z</dcterms:modified>
</cp:coreProperties>
</file>